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<sst xmlns="http://schemas.openxmlformats.org/spreadsheetml/2006/main" count="84" uniqueCount="43">
  <si>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</si>
  <si>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</si>
  <si>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</si>
  <si>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</si>
  <si>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</si>
  <si>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</si>
  <si>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</si>
  <si>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</si>
  <si>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</si>
  <si>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</si>
  <si>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</si>
  <si>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</si>
  <si>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</si>
  <si>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</si>
  <si>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</si>
  <si>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</si>
  <si>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</si>
  <si>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</si>
  <si>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</si>
  <si>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</si>
  <si>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</si>
  <si>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</si>
  <si>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</si>
  <si>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</si>
  <si>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</si>
  <si>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</si>
  <si>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</si>
  <si>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</si>
  <si>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</si>
  <si>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</si>
  <si>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</si>
  <si>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2023 год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</si>
  <si>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</si>
  <si>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</si>
  <si>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</si>
  <si>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</si>
  <si>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</si>
  <si>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2023 год и на плановый период 2024 и 2025 годов </t>
  </si>
  <si>
    <t>2025 год</t>
  </si>
  <si>
    <r>
      <t xml:space="preserve">Муниципальная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</si>
  <si>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</si>
  <si>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</si>
  <si>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(в редакции решения Собрания представителей сельского поселения от "28" сентября 2023г. №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</si>
</sst>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28" zoomScaleNormal="90" zoomScaleSheetLayoutView="100" workbookViewId="0">
      <selection activeCell="G3" sqref="G3:J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33</v>
      </c>
      <c r="I1" s="23"/>
      <c r="J1" s="23"/>
    </row>
    <row r="2" spans="2:10" ht="93" customHeight="1" x14ac:dyDescent="0.25">
      <c r="C2" s="24" t="s">
        <v>6</v>
      </c>
      <c r="D2" s="24"/>
      <c r="E2" s="24"/>
      <c r="F2" s="24"/>
      <c r="G2" s="34" t="s">
        <v>40</v>
      </c>
      <c r="H2" s="34"/>
      <c r="I2" s="34"/>
      <c r="J2" s="34"/>
    </row>
    <row r="3" spans="2:10" ht="31.5" customHeight="1" x14ac:dyDescent="0.25">
      <c r="E3" s="25" t="s">
        <v>6</v>
      </c>
      <c r="F3" s="25"/>
      <c r="G3" s="35" t="s">
        <v>42</v>
      </c>
      <c r="H3" s="35"/>
      <c r="I3" s="35"/>
      <c r="J3" s="35"/>
    </row>
    <row r="4" spans="2:10" ht="36.75" customHeight="1" x14ac:dyDescent="0.25">
      <c r="B4" s="33" t="s">
        <v>37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31</v>
      </c>
      <c r="F7" s="32"/>
      <c r="G7" s="32" t="s">
        <v>32</v>
      </c>
      <c r="H7" s="32"/>
      <c r="I7" s="32" t="s">
        <v>38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39</v>
      </c>
      <c r="C9" s="6" t="s">
        <v>23</v>
      </c>
      <c r="D9" s="6"/>
      <c r="E9" s="10">
        <f>E10+E11+E12+E13+E14</f>
        <v>2343.8419999999996</v>
      </c>
      <c r="F9" s="10">
        <f>F10+F11+F12+F13</f>
        <v>115.07</v>
      </c>
      <c r="G9" s="11">
        <f>G10+G11+G12+G13</f>
        <v>1257.97</v>
      </c>
      <c r="H9" s="11">
        <f>H10+H11+H12+H13</f>
        <v>120.25</v>
      </c>
      <c r="I9" s="11">
        <f>I10+I11+I12+I13</f>
        <v>1239.8</v>
      </c>
      <c r="J9" s="11">
        <f>J10+J11+J12+J13</f>
        <v>124.47999999999999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1907.29</v>
      </c>
      <c r="F10" s="10">
        <v>112.19</v>
      </c>
      <c r="G10" s="11">
        <v>1185.07</v>
      </c>
      <c r="H10" s="11">
        <v>117.37</v>
      </c>
      <c r="I10" s="11">
        <v>1159.5</v>
      </c>
      <c r="J10" s="1">
        <v>121.6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346.85199999999998</v>
      </c>
      <c r="F11" s="10">
        <v>2.88</v>
      </c>
      <c r="G11" s="11">
        <v>42.2</v>
      </c>
      <c r="H11" s="11">
        <v>2.88</v>
      </c>
      <c r="I11" s="11">
        <v>49.6</v>
      </c>
      <c r="J11" s="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87.7</v>
      </c>
      <c r="F12" s="10">
        <v>0</v>
      </c>
      <c r="G12" s="11">
        <v>28.7</v>
      </c>
      <c r="H12" s="1">
        <v>0</v>
      </c>
      <c r="I12" s="11">
        <v>28.7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30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28</v>
      </c>
      <c r="C15" s="6" t="s">
        <v>29</v>
      </c>
      <c r="D15" s="6"/>
      <c r="E15" s="10">
        <f t="shared" ref="E15:J15" si="0">E16+E17</f>
        <v>57.1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29</v>
      </c>
      <c r="D16" s="6">
        <v>240</v>
      </c>
      <c r="E16" s="10">
        <v>10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29</v>
      </c>
      <c r="D17" s="6">
        <v>630</v>
      </c>
      <c r="E17" s="10">
        <v>47.1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36</v>
      </c>
      <c r="C18" s="6" t="s">
        <v>25</v>
      </c>
      <c r="D18" s="6"/>
      <c r="E18" s="10">
        <f>E19+E20</f>
        <v>112.53641</v>
      </c>
      <c r="F18" s="10">
        <f>F19+F20</f>
        <v>0</v>
      </c>
      <c r="G18" s="11">
        <f>G19+G20</f>
        <v>5.5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25</v>
      </c>
      <c r="D19" s="6">
        <v>240</v>
      </c>
      <c r="E19" s="10">
        <v>25</v>
      </c>
      <c r="F19" s="10">
        <v>0</v>
      </c>
      <c r="G19" s="11">
        <v>5.5</v>
      </c>
      <c r="H19" s="1">
        <v>0</v>
      </c>
      <c r="I19" s="11">
        <v>10</v>
      </c>
      <c r="J19" s="1">
        <v>0</v>
      </c>
    </row>
    <row r="20" spans="2:10" ht="78.75" x14ac:dyDescent="0.25">
      <c r="B20" s="3" t="s">
        <v>41</v>
      </c>
      <c r="C20" s="6" t="s">
        <v>25</v>
      </c>
      <c r="D20" s="6">
        <v>810</v>
      </c>
      <c r="E20" s="10">
        <v>87.536410000000004</v>
      </c>
      <c r="F20" s="10">
        <v>0</v>
      </c>
      <c r="G20" s="11">
        <v>0</v>
      </c>
      <c r="H20" s="1">
        <v>0</v>
      </c>
      <c r="I20" s="11">
        <v>0</v>
      </c>
      <c r="J20" s="1">
        <v>0</v>
      </c>
    </row>
    <row r="21" spans="2:10" ht="80.25" customHeight="1" x14ac:dyDescent="0.25">
      <c r="B21" s="21" t="s">
        <v>34</v>
      </c>
      <c r="C21" s="6" t="s">
        <v>18</v>
      </c>
      <c r="D21" s="6"/>
      <c r="E21" s="10">
        <f>E22+E23</f>
        <v>2682.3673199999998</v>
      </c>
      <c r="F21" s="7">
        <f>F22+F23</f>
        <v>0</v>
      </c>
      <c r="G21" s="11">
        <f>G22</f>
        <v>1823</v>
      </c>
      <c r="H21" s="1">
        <f>H22</f>
        <v>0</v>
      </c>
      <c r="I21" s="11">
        <f>I22</f>
        <v>1925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2682.3673199999998</v>
      </c>
      <c r="F22" s="7">
        <v>0</v>
      </c>
      <c r="G22" s="11">
        <v>1823</v>
      </c>
      <c r="H22" s="1">
        <v>0</v>
      </c>
      <c r="I22" s="11">
        <v>1925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145.31237999999999</v>
      </c>
      <c r="F24" s="10">
        <f>F25+F26</f>
        <v>0</v>
      </c>
      <c r="G24" s="11">
        <f t="shared" ref="G24:J24" si="1">G25</f>
        <v>30</v>
      </c>
      <c r="H24" s="1">
        <f t="shared" si="1"/>
        <v>0</v>
      </c>
      <c r="I24" s="11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145.31237999999999</v>
      </c>
      <c r="F25" s="10">
        <v>0</v>
      </c>
      <c r="G25" s="11">
        <v>30</v>
      </c>
      <c r="H25" s="19">
        <v>0</v>
      </c>
      <c r="I25" s="11">
        <v>30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35</v>
      </c>
      <c r="C27" s="6" t="s">
        <v>20</v>
      </c>
      <c r="D27" s="6" t="s">
        <v>6</v>
      </c>
      <c r="E27" s="10">
        <f t="shared" ref="E27:J27" si="2">E28</f>
        <v>10</v>
      </c>
      <c r="F27" s="10">
        <f t="shared" si="2"/>
        <v>0</v>
      </c>
      <c r="G27" s="11">
        <f>G28</f>
        <v>10</v>
      </c>
      <c r="H27" s="1">
        <f t="shared" si="2"/>
        <v>0</v>
      </c>
      <c r="I27" s="11">
        <f t="shared" si="2"/>
        <v>0</v>
      </c>
      <c r="J27" s="1">
        <f t="shared" si="2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10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27</v>
      </c>
      <c r="C29" s="6" t="s">
        <v>26</v>
      </c>
      <c r="D29" s="6"/>
      <c r="E29" s="10">
        <f t="shared" ref="E29:J29" si="3">E30+E31+E32</f>
        <v>383.6</v>
      </c>
      <c r="F29" s="10">
        <f t="shared" si="3"/>
        <v>0</v>
      </c>
      <c r="G29" s="11">
        <f t="shared" si="3"/>
        <v>418.8</v>
      </c>
      <c r="H29" s="1">
        <f t="shared" si="3"/>
        <v>0</v>
      </c>
      <c r="I29" s="11">
        <f t="shared" si="3"/>
        <v>431.3</v>
      </c>
      <c r="J29" s="1">
        <f t="shared" si="3"/>
        <v>0</v>
      </c>
    </row>
    <row r="30" spans="2:10" ht="47.25" x14ac:dyDescent="0.25">
      <c r="B30" s="3" t="s">
        <v>5</v>
      </c>
      <c r="C30" s="6" t="s">
        <v>26</v>
      </c>
      <c r="D30" s="6">
        <v>240</v>
      </c>
      <c r="E30" s="10">
        <v>0</v>
      </c>
      <c r="F30" s="10">
        <v>0</v>
      </c>
      <c r="G30" s="11">
        <v>15.5</v>
      </c>
      <c r="H30" s="1">
        <v>0</v>
      </c>
      <c r="I30" s="11">
        <v>5.5</v>
      </c>
      <c r="J30" s="1">
        <v>0</v>
      </c>
    </row>
    <row r="31" spans="2:10" ht="15.75" x14ac:dyDescent="0.25">
      <c r="B31" s="8" t="s">
        <v>14</v>
      </c>
      <c r="C31" s="6" t="s">
        <v>26</v>
      </c>
      <c r="D31" s="6">
        <v>540</v>
      </c>
      <c r="E31" s="10">
        <v>383.6</v>
      </c>
      <c r="F31" s="10">
        <v>0</v>
      </c>
      <c r="G31" s="11">
        <v>403.3</v>
      </c>
      <c r="H31" s="1">
        <v>0</v>
      </c>
      <c r="I31" s="11">
        <v>425.8</v>
      </c>
      <c r="J31" s="1">
        <v>0</v>
      </c>
    </row>
    <row r="32" spans="2:10" ht="63" hidden="1" x14ac:dyDescent="0.25">
      <c r="B32" s="3" t="s">
        <v>15</v>
      </c>
      <c r="C32" s="6" t="s">
        <v>26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>E34+E35+E36+E37+E38</f>
        <v>25</v>
      </c>
      <c r="F33" s="14">
        <f t="shared" ref="F33:J33" si="4">F34+F35+F36+F37+F38</f>
        <v>0</v>
      </c>
      <c r="G33" s="15">
        <f t="shared" si="4"/>
        <v>25</v>
      </c>
      <c r="H33" s="16">
        <f t="shared" si="4"/>
        <v>0</v>
      </c>
      <c r="I33" s="15">
        <f t="shared" si="4"/>
        <v>25</v>
      </c>
      <c r="J33" s="16">
        <f t="shared" si="4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5759.7581099999998</v>
      </c>
      <c r="F39" s="15">
        <f>F21+F24+F27+F33+F9+F18+F29</f>
        <v>115.07</v>
      </c>
      <c r="G39" s="15">
        <f>G21+G24+G27+G33+G9+G29+G18+G15</f>
        <v>3575.2700000000004</v>
      </c>
      <c r="H39" s="15">
        <f>H21+H24+H27+H33+H9+H18+H29</f>
        <v>120.25</v>
      </c>
      <c r="I39" s="15">
        <f>I21+I24+I27+I33++I9+I29+I18+I15</f>
        <v>3666.1000000000004</v>
      </c>
      <c r="J39" s="15">
        <f>J21+J24+J27+J33+J9+J18+J29</f>
        <v>124.47999999999999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">
        <v>91.2</v>
      </c>
      <c r="H40" s="1">
        <v>0</v>
      </c>
      <c r="I40" s="11">
        <v>192.1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5">E39+E40</f>
        <v>5759.7581099999998</v>
      </c>
      <c r="F41" s="11">
        <f t="shared" si="5"/>
        <v>115.07</v>
      </c>
      <c r="G41" s="11">
        <f t="shared" si="5"/>
        <v>3666.4700000000003</v>
      </c>
      <c r="H41" s="20">
        <f t="shared" si="5"/>
        <v>120.25</v>
      </c>
      <c r="I41" s="11">
        <f t="shared" si="5"/>
        <v>3858.2000000000003</v>
      </c>
      <c r="J41" s="20">
        <f t="shared" si="5"/>
        <v>124.47999999999999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2023-09-27T05:12:56Z</dcterms:modified>
</cp:coreProperties>
</file>